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L:\Zwischenlager\15.065.26 Lieferung von 426 Aruba mit Anbringung von Inventar, Namens und Adressaufkleber sowie anschrauben des Zubehörs\"/>
    </mc:Choice>
  </mc:AlternateContent>
  <xr:revisionPtr revIDLastSave="0" documentId="13_ncr:1_{7ACBEBF6-071D-4674-AA0B-C7EC3D511ED7}" xr6:coauthVersionLast="47" xr6:coauthVersionMax="47" xr10:uidLastSave="{00000000-0000-0000-0000-000000000000}"/>
  <bookViews>
    <workbookView xWindow="2070" yWindow="1020" windowWidth="21600" windowHeight="12645" xr2:uid="{1E6D13BB-76C7-4476-8D01-75344E60EC5B}"/>
  </bookViews>
  <sheets>
    <sheet name="Tabelle1" sheetId="1" r:id="rId1"/>
  </sheets>
  <definedNames>
    <definedName name="_xlnm.Print_Area" localSheetId="0">Tabelle1!$A$1:$E$20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2" i="1" l="1"/>
  <c r="E11" i="1"/>
  <c r="E10" i="1" l="1"/>
  <c r="E9" i="1" l="1"/>
  <c r="E13" i="1" s="1"/>
  <c r="E15" i="1" l="1"/>
  <c r="E16" i="1" s="1"/>
</calcChain>
</file>

<file path=xl/sharedStrings.xml><?xml version="1.0" encoding="utf-8"?>
<sst xmlns="http://schemas.openxmlformats.org/spreadsheetml/2006/main" count="33" uniqueCount="33">
  <si>
    <t xml:space="preserve">Leistungsverzeichnis zur Ausschreibung Nr. </t>
  </si>
  <si>
    <t>Vorbemerkungen:</t>
  </si>
  <si>
    <t>Lfd. Nr.</t>
  </si>
  <si>
    <t>Anzahl</t>
  </si>
  <si>
    <t>Beschreibung der Lieferung oder Leistung</t>
  </si>
  <si>
    <t>Einzelpreis EURO</t>
  </si>
  <si>
    <t>Gesamtpreis EURO</t>
  </si>
  <si>
    <t xml:space="preserve"> (netto)</t>
  </si>
  <si>
    <t>(netto)</t>
  </si>
  <si>
    <t>1</t>
  </si>
  <si>
    <t>Nettosumme</t>
  </si>
  <si>
    <t>MwSt.</t>
  </si>
  <si>
    <t>Bruttosumme</t>
  </si>
  <si>
    <t>Detailanforderungen und - informationen</t>
  </si>
  <si>
    <t>D1</t>
  </si>
  <si>
    <t>D2</t>
  </si>
  <si>
    <t>D3</t>
  </si>
  <si>
    <t>2</t>
  </si>
  <si>
    <t>3</t>
  </si>
  <si>
    <t>4</t>
  </si>
  <si>
    <t>Bei der gelieferten Ware handelt es sich um orginalverpackte Neugeräte</t>
  </si>
  <si>
    <t>D4</t>
  </si>
  <si>
    <t>Auf dem Lieferschein und der Rechnung sind die Seriennummern anzugeben</t>
  </si>
  <si>
    <t>Die Finanzierung erfolgt im Wege des Leasings über den Leasinggeber:
CHG - MERIDIAN AG, Franz-Beer-Str. 111, 88250 Weingarten</t>
  </si>
  <si>
    <t>Die Lieferung erfolgt an: Stadt Witten, Amt für Informationstechnologie, Annenstr. 111b, 58453 Witten. Der Liefertermin ist voher abzustimmen.</t>
  </si>
  <si>
    <t xml:space="preserve">HPE Aruba 6100 48G PoE (JL675A#ABB) </t>
  </si>
  <si>
    <t>Der Herstellersupport wird zum 31.10.2026 aufgekündigt, der Weiterbetrieb der nun noch vorhanden Switche stellt somit ein Sichterheitsrisiko da. In der bestehenden Netzwerkinfrastruktur werden bereits Aruba-Komponenten eingesetzt. Die Integration zusätzlicher Aruba -Switche gewährleistet eine konsistente und zuverlässige Systemlandschaft. Die Switche lassen sich vollständig in das vorhandene Netzwerkmanagementsystem HPE Intelligent Management Center (IMC) integrieren. Eine einheitliche Verwaltung, Überwachung und Konfiguration der Netzwerkinfrastruktur ist dadurch sichergestellt. In der Vergangenheit wurden mit den Aruba- Komponenten durchweg positive Erfahrungen hinsichtlich der Stabilität, Performance und Hersteller- Support gemacht. Eine Fortführung mit demselben Hersteller reduziert Schulungsbedarf und erhöht die Betriebssicherheit.</t>
  </si>
  <si>
    <t>HPE Aruba 6100 24G PoE (JL677A#ABB)</t>
  </si>
  <si>
    <t>HPE Aruba 6100 12G PoE (JL679A#ABB)</t>
  </si>
  <si>
    <t>D5</t>
  </si>
  <si>
    <t>Bitte beigefügte Fotos für die Dienstleistungen beachten</t>
  </si>
  <si>
    <t>Dienstleistung:
-	 Anbringung von Inventur-, Namens- und Adressaufklebern an die Switche (Aufkleber werden gestellt)
-	 Erfassung Switch-Model, Seriennummer, Inventurnummer, Name und Adresse in einer Excel-Tabelle
-	 Anschrauben der Einbauwinkel an die Switche (alle Schrauben sind zu verwenden)
-	 Entsorgung der überflüssigen Einbauwinkel
-	 Entsorgung des Verpackungsmaterials und der Printmedien
-	 Sichere Lieferung und Mitnahme aller Verpackungsmaterialien</t>
  </si>
  <si>
    <t>15.065.26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</si>
</sst>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7" x14ac:knownFonts="1">
    <font>
      <sz val="10"/>
      <color theme="1"/>
      <name val="Arial"/>
      <family val="2"/>
    </font>
    <font>
      <b/>
      <sz val="14"/>
      <color theme="1"/>
      <name val="Arial"/>
      <family val="2"/>
    </font>
    <font>
      <i/>
      <sz val="9"/>
      <color theme="1"/>
      <name val="Arial"/>
      <family val="2"/>
    </font>
    <font>
      <u/>
      <sz val="11"/>
      <color theme="1"/>
      <name val="Arial"/>
      <family val="2"/>
    </font>
    <font>
      <sz val="11"/>
      <color theme="1"/>
      <name val="Arial"/>
      <family val="2"/>
    </font>
    <font>
      <b/>
      <sz val="11"/>
      <color theme="1"/>
      <name val="Arial"/>
      <family val="2"/>
    </font>
    <font>
      <b/>
      <sz val="10"/>
      <color theme="1"/>
      <name val="Arial"/>
      <family val="2"/>
    </font>
  </fonts>
  <fills count="4">
    <fill>
      <patternFill patternType="none"/>
    </fill>
    <fill>
      <patternFill patternType="gray125"/>
    </fill>
    <fill>
      <patternFill patternType="solid">
        <fgColor theme="0"/>
        <bgColor indexed="64"/>
      </patternFill>
    </fill>
    <fill>
      <patternFill patternType="solid">
        <fgColor theme="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49" fontId="2" fillId="2" borderId="0" xfId="0" applyNumberFormat="1" applyFont="1" applyFill="1" applyAlignment="1" applyProtection="1">
      <protection locked="0"/>
    </xf>
    <xf numFmtId="0" fontId="1" fillId="0" borderId="0" xfId="0" applyFont="1" applyAlignment="1" applyProtection="1"/>
    <xf numFmtId="0" fontId="0" fillId="0" borderId="0" xfId="0" applyAlignment="1" applyProtection="1"/>
    <xf numFmtId="49" fontId="5" fillId="2" borderId="1" xfId="0" applyNumberFormat="1" applyFont="1" applyFill="1" applyBorder="1" applyAlignment="1" applyProtection="1">
      <alignment vertical="center" wrapText="1"/>
    </xf>
    <xf numFmtId="0" fontId="3" fillId="0" borderId="0" xfId="0" applyFont="1" applyAlignment="1" applyProtection="1">
      <alignment vertical="center" wrapText="1"/>
    </xf>
    <xf numFmtId="0" fontId="4" fillId="0" borderId="0" xfId="0" applyFont="1" applyAlignment="1" applyProtection="1">
      <alignment vertical="center" wrapText="1"/>
    </xf>
    <xf numFmtId="49" fontId="4" fillId="0" borderId="0" xfId="0" applyNumberFormat="1" applyFont="1" applyAlignment="1" applyProtection="1">
      <alignment vertical="top" wrapText="1"/>
    </xf>
    <xf numFmtId="0" fontId="4" fillId="0" borderId="0" xfId="0" applyFont="1" applyProtection="1"/>
    <xf numFmtId="0" fontId="5" fillId="0" borderId="1" xfId="0" applyFont="1" applyBorder="1" applyAlignment="1" applyProtection="1">
      <alignment horizontal="center" vertical="center" wrapText="1"/>
    </xf>
    <xf numFmtId="49" fontId="4" fillId="2" borderId="1" xfId="0" applyNumberFormat="1" applyFont="1" applyFill="1" applyBorder="1" applyAlignment="1" applyProtection="1">
      <alignment vertical="center" wrapText="1"/>
    </xf>
    <xf numFmtId="3" fontId="4" fillId="2" borderId="1" xfId="0" applyNumberFormat="1" applyFont="1" applyFill="1" applyBorder="1" applyAlignment="1" applyProtection="1">
      <alignment horizontal="center" vertical="center" wrapText="1"/>
    </xf>
    <xf numFmtId="49" fontId="4" fillId="0" borderId="1" xfId="0" applyNumberFormat="1" applyFont="1" applyFill="1" applyBorder="1" applyAlignment="1" applyProtection="1">
      <alignment horizontal="left" vertical="center" wrapText="1"/>
    </xf>
    <xf numFmtId="164" fontId="4" fillId="2" borderId="1" xfId="0" applyNumberFormat="1" applyFont="1" applyFill="1" applyBorder="1" applyAlignment="1" applyProtection="1">
      <alignment vertical="center" wrapText="1"/>
    </xf>
    <xf numFmtId="3" fontId="4" fillId="2" borderId="1" xfId="0" applyNumberFormat="1" applyFont="1" applyFill="1" applyBorder="1" applyAlignment="1" applyProtection="1">
      <alignment vertical="center" wrapText="1"/>
    </xf>
    <xf numFmtId="164" fontId="5" fillId="2" borderId="1" xfId="0" applyNumberFormat="1" applyFont="1" applyFill="1" applyBorder="1" applyAlignment="1" applyProtection="1">
      <alignment vertical="center" wrapText="1"/>
    </xf>
    <xf numFmtId="49" fontId="5" fillId="0" borderId="1" xfId="0" applyNumberFormat="1" applyFont="1" applyFill="1" applyBorder="1" applyAlignment="1" applyProtection="1">
      <alignment horizontal="left" vertical="center" wrapText="1"/>
    </xf>
    <xf numFmtId="4" fontId="4" fillId="2" borderId="1" xfId="0" applyNumberFormat="1" applyFont="1" applyFill="1" applyBorder="1" applyAlignment="1" applyProtection="1">
      <alignment vertical="center" wrapText="1"/>
    </xf>
    <xf numFmtId="0" fontId="6" fillId="0" borderId="0" xfId="0" applyFont="1"/>
    <xf numFmtId="164" fontId="4" fillId="2" borderId="1" xfId="0" applyNumberFormat="1" applyFont="1" applyFill="1" applyBorder="1" applyAlignment="1" applyProtection="1">
      <alignment vertical="center" wrapText="1"/>
      <protection hidden="1"/>
    </xf>
    <xf numFmtId="3" fontId="4" fillId="2" borderId="2" xfId="0" applyNumberFormat="1" applyFont="1" applyFill="1" applyBorder="1" applyAlignment="1" applyProtection="1">
      <alignment horizontal="center" vertical="center" wrapText="1"/>
    </xf>
    <xf numFmtId="164" fontId="4" fillId="3" borderId="3" xfId="0" applyNumberFormat="1" applyFont="1" applyFill="1" applyBorder="1" applyAlignment="1" applyProtection="1">
      <alignment vertical="center" wrapText="1"/>
      <protection locked="0"/>
    </xf>
    <xf numFmtId="0" fontId="6" fillId="0" borderId="1" xfId="0" applyFont="1" applyBorder="1"/>
    <xf numFmtId="0" fontId="0" fillId="0" borderId="1" xfId="0" applyBorder="1"/>
    <xf numFmtId="0" fontId="5" fillId="0" borderId="1" xfId="0" applyFont="1" applyBorder="1" applyAlignment="1">
      <alignment wrapText="1"/>
    </xf>
    <xf numFmtId="49" fontId="5" fillId="2" borderId="1" xfId="0" applyNumberFormat="1" applyFont="1" applyFill="1" applyBorder="1" applyAlignment="1">
      <alignment vertical="top" wrapText="1"/>
    </xf>
    <xf numFmtId="3" fontId="5" fillId="2" borderId="1" xfId="0" applyNumberFormat="1" applyFont="1" applyFill="1" applyBorder="1" applyAlignment="1" applyProtection="1">
      <alignment horizontal="center" vertical="center" wrapText="1"/>
    </xf>
    <xf numFmtId="164" fontId="4" fillId="3" borderId="1" xfId="0" applyNumberFormat="1" applyFont="1" applyFill="1" applyBorder="1" applyAlignment="1" applyProtection="1">
      <alignment vertical="center" wrapText="1"/>
      <protection locked="0"/>
    </xf>
    <xf numFmtId="0" fontId="5" fillId="0" borderId="1" xfId="0" applyFont="1" applyBorder="1" applyAlignment="1">
      <alignment vertical="center"/>
    </xf>
    <xf numFmtId="0" fontId="5" fillId="0" borderId="1" xfId="0" applyFont="1" applyBorder="1"/>
    <xf numFmtId="0" fontId="5" fillId="0" borderId="1" xfId="0" applyFont="1" applyBorder="1" applyAlignment="1">
      <alignment vertical="top" wrapText="1"/>
    </xf>
    <xf numFmtId="0" fontId="5" fillId="0" borderId="1"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1" fillId="0" borderId="0" xfId="0" applyFont="1" applyAlignment="1" applyProtection="1"/>
    <xf numFmtId="0" fontId="0" fillId="0" borderId="0" xfId="0" applyAlignment="1" applyProtection="1"/>
    <xf numFmtId="0" fontId="3" fillId="0" borderId="1" xfId="0" applyFont="1" applyBorder="1" applyAlignment="1" applyProtection="1">
      <alignment vertical="top" wrapText="1"/>
    </xf>
    <xf numFmtId="0" fontId="4" fillId="0" borderId="1" xfId="0" applyFont="1" applyBorder="1" applyAlignment="1" applyProtection="1">
      <alignment vertical="top" wrapText="1"/>
    </xf>
    <xf numFmtId="0" fontId="5" fillId="0" borderId="1" xfId="0" applyFont="1" applyBorder="1" applyAlignment="1" applyProtection="1">
      <alignmen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1B4B97-7B28-4D78-9F42-4DE8421CACEB}">
  <sheetPr>
    <pageSetUpPr fitToPage="1"/>
  </sheetPr>
  <dimension ref="A1:E22"/>
  <sheetViews>
    <sheetView tabSelected="1" workbookViewId="0">
      <selection activeCell="E3" sqref="E3"/>
    </sheetView>
  </sheetViews>
  <sheetFormatPr baseColWidth="10" defaultRowHeight="12.75" x14ac:dyDescent="0.2"/>
  <cols>
    <col min="1" max="1" width="20.42578125" customWidth="1"/>
    <col min="2" max="2" width="16.42578125" customWidth="1"/>
    <col min="3" max="3" width="116.28515625" customWidth="1"/>
    <col min="4" max="4" width="19.42578125" customWidth="1"/>
    <col min="5" max="5" width="18" customWidth="1"/>
  </cols>
  <sheetData>
    <row r="1" spans="1:5" ht="18" x14ac:dyDescent="0.25">
      <c r="A1" s="33" t="s">
        <v>0</v>
      </c>
      <c r="B1" s="34"/>
      <c r="C1" s="34"/>
      <c r="D1" s="34"/>
      <c r="E1" s="1" t="s">
        <v>32</v>
      </c>
    </row>
    <row r="2" spans="1:5" ht="18" x14ac:dyDescent="0.25">
      <c r="A2" s="2"/>
      <c r="B2" s="2"/>
      <c r="C2" s="2"/>
      <c r="D2" s="3"/>
      <c r="E2" s="3"/>
    </row>
    <row r="3" spans="1:5" ht="213" customHeight="1" x14ac:dyDescent="0.2">
      <c r="A3" s="35" t="s">
        <v>1</v>
      </c>
      <c r="B3" s="36"/>
      <c r="C3" s="25" t="s">
        <v>26</v>
      </c>
      <c r="D3" s="4"/>
      <c r="E3" s="4"/>
    </row>
    <row r="4" spans="1:5" ht="12" customHeight="1" x14ac:dyDescent="0.2">
      <c r="A4" s="5"/>
      <c r="B4" s="6"/>
      <c r="C4" s="7"/>
      <c r="D4" s="7"/>
      <c r="E4" s="7"/>
    </row>
    <row r="5" spans="1:5" ht="12.75" customHeight="1" x14ac:dyDescent="0.2">
      <c r="A5" s="8"/>
      <c r="B5" s="8"/>
      <c r="C5" s="8"/>
      <c r="D5" s="8"/>
      <c r="E5" s="8"/>
    </row>
    <row r="6" spans="1:5" x14ac:dyDescent="0.2">
      <c r="A6" s="37" t="s">
        <v>2</v>
      </c>
      <c r="B6" s="31" t="s">
        <v>3</v>
      </c>
      <c r="C6" s="31" t="s">
        <v>4</v>
      </c>
      <c r="D6" s="31" t="s">
        <v>5</v>
      </c>
      <c r="E6" s="31" t="s">
        <v>6</v>
      </c>
    </row>
    <row r="7" spans="1:5" x14ac:dyDescent="0.2">
      <c r="A7" s="37"/>
      <c r="B7" s="31"/>
      <c r="C7" s="31"/>
      <c r="D7" s="32"/>
      <c r="E7" s="32"/>
    </row>
    <row r="8" spans="1:5" ht="15" x14ac:dyDescent="0.2">
      <c r="A8" s="37"/>
      <c r="B8" s="31"/>
      <c r="C8" s="31"/>
      <c r="D8" s="9" t="s">
        <v>7</v>
      </c>
      <c r="E8" s="9" t="s">
        <v>8</v>
      </c>
    </row>
    <row r="9" spans="1:5" ht="27" customHeight="1" x14ac:dyDescent="0.2">
      <c r="A9" s="10" t="s">
        <v>9</v>
      </c>
      <c r="B9" s="26">
        <v>92</v>
      </c>
      <c r="C9" s="28" t="s">
        <v>25</v>
      </c>
      <c r="D9" s="27"/>
      <c r="E9" s="19">
        <f t="shared" ref="E9:E10" si="0">B9*D9</f>
        <v>0</v>
      </c>
    </row>
    <row r="10" spans="1:5" ht="27" customHeight="1" x14ac:dyDescent="0.2">
      <c r="A10" s="10" t="s">
        <v>17</v>
      </c>
      <c r="B10" s="26">
        <v>70</v>
      </c>
      <c r="C10" s="28" t="s">
        <v>27</v>
      </c>
      <c r="D10" s="27"/>
      <c r="E10" s="19">
        <f t="shared" si="0"/>
        <v>0</v>
      </c>
    </row>
    <row r="11" spans="1:5" ht="27" customHeight="1" x14ac:dyDescent="0.2">
      <c r="A11" s="10" t="s">
        <v>18</v>
      </c>
      <c r="B11" s="26">
        <v>264</v>
      </c>
      <c r="C11" s="28" t="s">
        <v>28</v>
      </c>
      <c r="D11" s="27"/>
      <c r="E11" s="19">
        <f>B11*D11</f>
        <v>0</v>
      </c>
    </row>
    <row r="12" spans="1:5" ht="115.5" customHeight="1" x14ac:dyDescent="0.2">
      <c r="A12" s="10" t="s">
        <v>19</v>
      </c>
      <c r="B12" s="20">
        <v>426</v>
      </c>
      <c r="C12" s="30" t="s">
        <v>31</v>
      </c>
      <c r="D12" s="21"/>
      <c r="E12" s="19">
        <f>B12*D12</f>
        <v>0</v>
      </c>
    </row>
    <row r="13" spans="1:5" ht="15" x14ac:dyDescent="0.2">
      <c r="A13" s="10"/>
      <c r="B13" s="11"/>
      <c r="C13" s="18"/>
      <c r="D13" s="15" t="s">
        <v>10</v>
      </c>
      <c r="E13" s="19">
        <f>SUM(E9:E12)</f>
        <v>0</v>
      </c>
    </row>
    <row r="14" spans="1:5" ht="15" x14ac:dyDescent="0.2">
      <c r="A14" s="10"/>
      <c r="B14" s="11"/>
      <c r="C14" s="22"/>
      <c r="D14" s="15"/>
      <c r="E14" s="19"/>
    </row>
    <row r="15" spans="1:5" ht="15" x14ac:dyDescent="0.2">
      <c r="A15" s="10"/>
      <c r="B15" s="14"/>
      <c r="C15" s="12"/>
      <c r="D15" s="15" t="s">
        <v>11</v>
      </c>
      <c r="E15" s="19">
        <f>E13*0.19</f>
        <v>0</v>
      </c>
    </row>
    <row r="16" spans="1:5" ht="15" x14ac:dyDescent="0.2">
      <c r="A16" s="10"/>
      <c r="B16" s="14"/>
      <c r="C16" s="12"/>
      <c r="D16" s="15" t="s">
        <v>12</v>
      </c>
      <c r="E16" s="19">
        <f>E13+E15</f>
        <v>0</v>
      </c>
    </row>
    <row r="17" spans="1:5" ht="15" x14ac:dyDescent="0.2">
      <c r="A17" s="10"/>
      <c r="B17" s="14"/>
      <c r="C17" s="16" t="s">
        <v>13</v>
      </c>
      <c r="D17" s="13"/>
      <c r="E17" s="17"/>
    </row>
    <row r="18" spans="1:5" ht="30" x14ac:dyDescent="0.2">
      <c r="A18" s="10"/>
      <c r="B18" s="14" t="s">
        <v>14</v>
      </c>
      <c r="C18" s="16" t="s">
        <v>24</v>
      </c>
      <c r="D18" s="13"/>
      <c r="E18" s="17"/>
    </row>
    <row r="19" spans="1:5" ht="15" x14ac:dyDescent="0.2">
      <c r="A19" s="10"/>
      <c r="B19" s="14" t="s">
        <v>15</v>
      </c>
      <c r="C19" s="16" t="s">
        <v>22</v>
      </c>
      <c r="D19" s="13"/>
      <c r="E19" s="17"/>
    </row>
    <row r="20" spans="1:5" ht="28.5" customHeight="1" x14ac:dyDescent="0.2">
      <c r="A20" s="10"/>
      <c r="B20" s="14" t="s">
        <v>16</v>
      </c>
      <c r="C20" s="16" t="s">
        <v>20</v>
      </c>
      <c r="D20" s="13"/>
      <c r="E20" s="17"/>
    </row>
    <row r="21" spans="1:5" ht="30" x14ac:dyDescent="0.25">
      <c r="A21" s="23"/>
      <c r="B21" s="14" t="s">
        <v>21</v>
      </c>
      <c r="C21" s="24" t="s">
        <v>23</v>
      </c>
      <c r="D21" s="23"/>
      <c r="E21" s="23"/>
    </row>
    <row r="22" spans="1:5" ht="15" x14ac:dyDescent="0.25">
      <c r="A22" s="23"/>
      <c r="B22" s="23" t="s">
        <v>29</v>
      </c>
      <c r="C22" s="29" t="s">
        <v>30</v>
      </c>
      <c r="D22" s="23"/>
      <c r="E22" s="23"/>
    </row>
  </sheetData>
  <sheetProtection algorithmName="SHA-512" hashValue="LaynXIfyf1WY/ktixEtA1EhNfzDJcREcdAm+YyWkySLtCgCqpGfs/1d8LCbuG2SA3JqCIzXR8zq4ZUWDDyIg6g==" saltValue="nB/RWMIPjgNKgbyHEvG9rg==" spinCount="100000" sheet="1" objects="1" scenarios="1"/>
  <mergeCells count="7">
    <mergeCell ref="E6:E7"/>
    <mergeCell ref="A1:D1"/>
    <mergeCell ref="A3:B3"/>
    <mergeCell ref="A6:A8"/>
    <mergeCell ref="B6:B8"/>
    <mergeCell ref="C6:C8"/>
    <mergeCell ref="D6:D7"/>
  </mergeCells>
  <pageMargins left="0.7" right="0.7" top="0.78740157499999996" bottom="0.78740157499999996" header="0.3" footer="0.3"/>
  <pageSetup paperSize="9" scale="59"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Tabelle1</vt:lpstr>
      <vt:lpstr>Tabelle1!Druckbereich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Dau, Laura</dc:creator>
  <cp:lastModifiedBy>Pridöhl, Birthe</cp:lastModifiedBy>
  <dcterms:created xsi:type="dcterms:W3CDTF">2025-01-21T07:51:01Z</dcterms:created>
  <dcterms:modified xsi:type="dcterms:W3CDTF">2026-05-05T07:52:16Z</dcterms:modified>
</cp:coreProperties>
</file>